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<sst xmlns="http://schemas.openxmlformats.org/spreadsheetml/2006/main" count="46" uniqueCount="39">
  <si>
    <t>附件16：《Excel评分表》</t>
  </si>
  <si>
    <t>序号</t>
  </si>
  <si>
    <t>评分项</t>
  </si>
  <si>
    <t>权重</t>
  </si>
  <si>
    <t>得分</t>
  </si>
  <si>
    <t>选择</t>
  </si>
  <si>
    <t>评分标准</t>
  </si>
  <si>
    <t>技术规格响应&amp;偏离表</t>
  </si>
  <si>
    <t>10分</t>
  </si>
  <si>
    <t>无</t>
  </si>
  <si>
    <r>
      <rPr>
        <sz val="14"/>
        <color theme="1"/>
        <rFont val="华文细黑"/>
        <charset val="134"/>
      </rPr>
      <t>无</t>
    </r>
    <r>
      <rPr>
        <sz val="14"/>
        <color rgb="FF0F1115"/>
        <rFont val="华文细黑"/>
        <charset val="134"/>
      </rPr>
      <t>偏离</t>
    </r>
    <r>
      <rPr>
        <sz val="14"/>
        <color theme="1"/>
        <rFont val="华文细黑"/>
        <charset val="134"/>
      </rPr>
      <t>得10分，否则得0分</t>
    </r>
  </si>
  <si>
    <t>质量、产能与交付</t>
  </si>
  <si>
    <t>5分</t>
  </si>
  <si>
    <t>质量管理体系、检测设备、月产能、交付周期、扩产计划。满足得5分，否则得0分</t>
  </si>
  <si>
    <t>行业业绩</t>
  </si>
  <si>
    <t>燃气/水务行业合作证明。有得5分，否则得0分</t>
  </si>
  <si>
    <t>资格费比例选择</t>
  </si>
  <si>
    <t>12分</t>
  </si>
  <si>
    <t>比例四</t>
  </si>
  <si>
    <t>比例一：+12分；比例二；+8分；比例三：+4分；比例四：+0分</t>
  </si>
  <si>
    <t>基本资格费支付方式选择</t>
  </si>
  <si>
    <t>方式四</t>
  </si>
  <si>
    <t>方式一：+12分；方式二：+8分；方式三：+4分；方式四：+0分</t>
  </si>
  <si>
    <t>账期承诺</t>
  </si>
  <si>
    <t>6分</t>
  </si>
  <si>
    <t>账期四</t>
  </si>
  <si>
    <t>账期一：+6分；账期二：+4分；账期三：+2分；账期四：0分</t>
  </si>
  <si>
    <t>订单预付款承诺</t>
  </si>
  <si>
    <t>预付四</t>
  </si>
  <si>
    <t>预付一：+6分；预付二：+4分；预付三：+2分；预付四：0分</t>
  </si>
  <si>
    <t>质量保证金政策接受承诺</t>
  </si>
  <si>
    <t>2分</t>
  </si>
  <si>
    <t>不接受</t>
  </si>
  <si>
    <t>承诺接受质量保证金政策（含A级免收、D级提高、质量问题取消A级等条款）：+2分</t>
  </si>
  <si>
    <t>断供违约责任接受承诺</t>
  </si>
  <si>
    <t>承诺接受断供违约金条款：+2分</t>
  </si>
  <si>
    <t>客观得分</t>
  </si>
  <si>
    <t>60分</t>
  </si>
  <si>
    <r>
      <rPr>
        <sz val="14"/>
        <color theme="1"/>
        <rFont val="华文细黑"/>
        <charset val="134"/>
      </rPr>
      <t>注：点击</t>
    </r>
    <r>
      <rPr>
        <b/>
        <sz val="14"/>
        <color theme="1"/>
        <rFont val="华文细黑"/>
        <charset val="134"/>
      </rPr>
      <t>选择</t>
    </r>
    <r>
      <rPr>
        <sz val="14"/>
        <color theme="1"/>
        <rFont val="华文细黑"/>
        <charset val="134"/>
      </rPr>
      <t>下拉菜单选择内容时必须与相关承诺函内容一致。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</si>
</sst>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F1115"/>
      <name val="华文细黑"/>
      <charset val="134"/>
    </font>
    <font>
      <sz val="14"/>
      <color theme="1"/>
      <name val="华文细黑"/>
      <charset val="134"/>
    </font>
    <font>
      <sz val="14"/>
      <color rgb="FF0F1115"/>
      <name val="华文细黑"/>
      <charset val="134"/>
    </font>
    <font>
      <b/>
      <sz val="14"/>
      <color rgb="FF0F1115"/>
      <name val="华文细黑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华文细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</xf>
    <xf numFmtId="0" fontId="0" fillId="0" borderId="0" xfId="0" applyProtection="1">
      <alignment vertical="center"/>
      <protection locked="0"/>
    </xf>
    <xf numFmtId="0" fontId="0" fillId="0" borderId="6" xfId="0" applyBorder="1" applyProtection="1">
      <alignment vertical="center"/>
    </xf>
    <xf numFmtId="0" fontId="5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Protection="1">
      <alignment vertical="center"/>
    </xf>
    <xf numFmtId="0" fontId="6" fillId="0" borderId="7" xfId="0" applyFont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Protection="1">
      <alignment vertical="center"/>
    </xf>
    <xf numFmtId="0" fontId="0" fillId="0" borderId="8" xfId="0" applyBorder="1" applyProtection="1">
      <alignment vertical="center"/>
    </xf>
    <xf numFmtId="0" fontId="3" fillId="0" borderId="0" xfId="0" applyFo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4"/>
  <sheetViews>
    <sheetView tabSelected="1" workbookViewId="0">
      <selection activeCell="G18" sqref="G18"/>
    </sheetView>
  </sheetViews>
  <sheetFormatPr defaultColWidth="9" defaultRowHeight="18.75"/>
  <cols>
    <col min="2" max="2" width="39.125" customWidth="1"/>
    <col min="4" max="4" width="9.625" style="1" customWidth="1"/>
    <col min="5" max="5" width="16.375" style="2" customWidth="1"/>
    <col min="6" max="6" width="7.5" customWidth="1"/>
    <col min="7" max="7" width="58" customWidth="1"/>
  </cols>
  <sheetData>
    <row r="2" ht="23.25" spans="1:10">
      <c r="A2" s="3"/>
      <c r="B2" s="4" t="s">
        <v>0</v>
      </c>
      <c r="C2" s="3"/>
      <c r="D2" s="5"/>
    </row>
    <row r="3" ht="22.5" spans="1:10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6"/>
      <c r="G3" s="8" t="s">
        <v>6</v>
      </c>
    </row>
    <row r="4" ht="21.75" spans="1:10">
      <c r="A4" s="9">
        <v>1</v>
      </c>
      <c r="B4" s="10" t="s">
        <v>7</v>
      </c>
      <c r="C4" s="11" t="s">
        <v>8</v>
      </c>
      <c r="D4" s="12">
        <f>IF(E4="有",10,0)</f>
        <v>0</v>
      </c>
      <c r="E4" s="13" t="s">
        <v>9</v>
      </c>
      <c r="F4" s="11"/>
      <c r="G4" s="14" t="s">
        <v>10</v>
      </c>
    </row>
    <row r="5" ht="42.75" spans="1:10">
      <c r="A5" s="9">
        <v>2</v>
      </c>
      <c r="B5" s="10" t="s">
        <v>11</v>
      </c>
      <c r="C5" s="11" t="s">
        <v>12</v>
      </c>
      <c r="D5" s="12">
        <f>IF(E5="有",5,0)</f>
        <v>0</v>
      </c>
      <c r="E5" s="13" t="s">
        <v>9</v>
      </c>
      <c r="F5" s="11"/>
      <c r="G5" s="14" t="s">
        <v>13</v>
      </c>
    </row>
    <row r="6" ht="21.75" spans="1:10">
      <c r="A6" s="9">
        <v>3</v>
      </c>
      <c r="B6" s="10" t="s">
        <v>14</v>
      </c>
      <c r="C6" s="11" t="s">
        <v>12</v>
      </c>
      <c r="D6" s="12">
        <f>IF(E6="有",5,0)</f>
        <v>0</v>
      </c>
      <c r="E6" s="13" t="s">
        <v>9</v>
      </c>
      <c r="F6" s="11"/>
      <c r="G6" s="14" t="s">
        <v>15</v>
      </c>
    </row>
    <row r="7" ht="42.75" spans="1:10">
      <c r="A7" s="9">
        <v>4</v>
      </c>
      <c r="B7" s="10" t="s">
        <v>16</v>
      </c>
      <c r="C7" s="11" t="s">
        <v>17</v>
      </c>
      <c r="D7" s="12" cm="1">
        <f t="array" ref="D7">_xlfn.IFS(E7="比例一",12,E7="比例二",8,E7="比例三",4,E7="比例四",0)</f>
        <v>0</v>
      </c>
      <c r="E7" s="13" t="s">
        <v>18</v>
      </c>
      <c r="F7" s="11"/>
      <c r="G7" s="14" t="s">
        <v>19</v>
      </c>
      <c r="J7" s="15"/>
    </row>
    <row r="8" ht="42.75" spans="1:10">
      <c r="A8" s="9">
        <v>5</v>
      </c>
      <c r="B8" s="10" t="s">
        <v>20</v>
      </c>
      <c r="C8" s="11" t="s">
        <v>17</v>
      </c>
      <c r="D8" s="12" cm="1">
        <f t="array" ref="D8">_xlfn.IFS(E8="方式一",12,E8="方式二",8,E8="方式三",4,E8="方式四",0)</f>
        <v>0</v>
      </c>
      <c r="E8" s="13" t="s">
        <v>21</v>
      </c>
      <c r="F8" s="11"/>
      <c r="G8" s="14" t="s">
        <v>22</v>
      </c>
    </row>
    <row r="9" ht="42.75" spans="1:10">
      <c r="A9" s="9">
        <v>6</v>
      </c>
      <c r="B9" s="10" t="s">
        <v>23</v>
      </c>
      <c r="C9" s="11" t="s">
        <v>24</v>
      </c>
      <c r="D9" s="12" cm="1">
        <f t="array" ref="D9">_xlfn.IFS(E9="账期一",6,E9="账期二",4,E9="账期三",2,E9="账期四",0)</f>
        <v>0</v>
      </c>
      <c r="E9" s="13" t="s">
        <v>25</v>
      </c>
      <c r="F9" s="11"/>
      <c r="G9" s="14" t="s">
        <v>26</v>
      </c>
    </row>
    <row r="10" ht="42.75" spans="1:10">
      <c r="A10" s="9">
        <v>7</v>
      </c>
      <c r="B10" s="10" t="s">
        <v>27</v>
      </c>
      <c r="C10" s="11" t="s">
        <v>24</v>
      </c>
      <c r="D10" s="12" cm="1">
        <f t="array" ref="D10">_xlfn.IFS(E10="预付一",6,E10="预付二",4,E10="预付三",2,E10="预付四",0)</f>
        <v>0</v>
      </c>
      <c r="E10" s="13" t="s">
        <v>28</v>
      </c>
      <c r="F10" s="11"/>
      <c r="G10" s="14" t="s">
        <v>29</v>
      </c>
    </row>
    <row r="11" ht="42.75" spans="1:10">
      <c r="A11" s="9">
        <v>8</v>
      </c>
      <c r="B11" s="10" t="s">
        <v>30</v>
      </c>
      <c r="C11" s="11" t="s">
        <v>31</v>
      </c>
      <c r="D11" s="12">
        <f>IF(E11="接受",2,0)</f>
        <v>0</v>
      </c>
      <c r="E11" s="13" t="s">
        <v>32</v>
      </c>
      <c r="F11" s="11"/>
      <c r="G11" s="14" t="s">
        <v>33</v>
      </c>
    </row>
    <row r="12" ht="21.75" spans="1:10">
      <c r="A12" s="9">
        <v>9</v>
      </c>
      <c r="B12" s="10" t="s">
        <v>34</v>
      </c>
      <c r="C12" s="11" t="s">
        <v>31</v>
      </c>
      <c r="D12" s="12">
        <f>IF(E12="接受",2,0)</f>
        <v>0</v>
      </c>
      <c r="E12" s="13" t="s">
        <v>32</v>
      </c>
      <c r="F12" s="11"/>
      <c r="G12" s="14" t="s">
        <v>35</v>
      </c>
    </row>
    <row r="13" ht="21.75" spans="1:10">
      <c r="A13" s="16"/>
      <c r="B13" s="17" t="s">
        <v>36</v>
      </c>
      <c r="C13" s="18" t="s">
        <v>37</v>
      </c>
      <c r="D13" s="19">
        <f>SUM(D4:D12)</f>
        <v>0</v>
      </c>
      <c r="E13" s="20"/>
      <c r="F13" s="21"/>
      <c r="G13" s="22"/>
    </row>
    <row r="14" ht="21.75" spans="1:10">
      <c r="A14" s="3"/>
      <c r="B14" s="23" t="s">
        <v>38</v>
      </c>
      <c r="C14" s="3"/>
      <c r="D14" s="5"/>
    </row>
  </sheetData>
  <sheetProtection algorithmName="SHA-512" hashValue="Rh2Nrx7DjlowqGWDDo1tWn+xFtFG0kvGGvdsf/WOGFhWR6nKHIGThCKNvjQTDmcWZ7vNDyesfWKqt8zhtAIv4g==" saltValue="LbkiB0Xr5jVNiQrrvGD/gg==" spinCount="100000" sheet="1" objects="1"/>
  <dataValidations count="7">
    <dataValidation type="list" allowBlank="1" showInputMessage="1" showErrorMessage="1" sqref="E4 E6">
      <formula1>"无,有"</formula1>
    </dataValidation>
    <dataValidation type="list" allowBlank="1" showInputMessage="1" showErrorMessage="1" sqref="E5">
      <formula1>"有,无"</formula1>
    </dataValidation>
    <dataValidation type="list" allowBlank="1" showInputMessage="1" showErrorMessage="1" sqref="E7">
      <formula1>"比例一,比例二,比例三,比例四"</formula1>
    </dataValidation>
    <dataValidation type="list" allowBlank="1" showInputMessage="1" showErrorMessage="1" sqref="E8">
      <formula1>"方式一,方式二,方式三,方式四"</formula1>
    </dataValidation>
    <dataValidation type="list" allowBlank="1" showInputMessage="1" showErrorMessage="1" sqref="E9">
      <formula1>"账期一,账期二,账期三,账期四"</formula1>
    </dataValidation>
    <dataValidation type="list" allowBlank="1" showInputMessage="1" showErrorMessage="1" sqref="E10">
      <formula1>"预付一,预付二,预付三,预付四"</formula1>
    </dataValidation>
    <dataValidation type="list" allowBlank="1" showInputMessage="1" showErrorMessage="1" sqref="E11:E12">
      <formula1>"接受,不接受"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宣</cp:lastModifiedBy>
  <dcterms:created xsi:type="dcterms:W3CDTF">2026-06-10T02:28:00Z</dcterms:created>
  <dcterms:modified xsi:type="dcterms:W3CDTF">2026-07-15T03:34:22Z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A58B20A82C9E4DC48F069ADBBA87A18E_11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